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diana_gutierrez_adres_gov_co/Documents/Escritorio/ADRESS/Trabajo 2026/5. Mayo/2. Hos. San Carlos/"/>
    </mc:Choice>
  </mc:AlternateContent>
  <xr:revisionPtr revIDLastSave="53" documentId="13_ncr:1_{DDE83C1E-78F6-488B-8DD9-21D34260DD80}" xr6:coauthVersionLast="47" xr6:coauthVersionMax="47" xr10:uidLastSave="{E7C80A0D-A68E-4B0B-B6B5-D8426C379609}"/>
  <bookViews>
    <workbookView xWindow="-120" yWindow="-120" windowWidth="20730" windowHeight="11040" xr2:uid="{00000000-000D-0000-FFFF-FFFF00000000}"/>
  </bookViews>
  <sheets>
    <sheet name="Concepto" sheetId="15" r:id="rId1"/>
    <sheet name=" " sheetId="16" state="hidden" r:id="rId2"/>
  </sheets>
  <definedNames>
    <definedName name="_xlnm._FilterDatabase" localSheetId="0" hidden="1">Concepto!$A$11:$W$16</definedName>
    <definedName name="_xlnm.Print_Titles" localSheetId="0">Concepto!$1:$11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6" i="15" l="1"/>
  <c r="V15" i="15"/>
  <c r="V14" i="15"/>
  <c r="V13" i="15"/>
  <c r="V12" i="15"/>
  <c r="U7" i="15"/>
  <c r="U6" i="15"/>
  <c r="U5" i="15"/>
  <c r="U4" i="15"/>
  <c r="H2" i="15"/>
  <c r="U8" i="15" l="1"/>
  <c r="U2" i="15"/>
  <c r="V4" i="15" s="1"/>
  <c r="V6" i="15" l="1"/>
  <c r="V7" i="15"/>
  <c r="V5"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<sst xmlns="http://schemas.openxmlformats.org/spreadsheetml/2006/main" count="116" uniqueCount="74">
  <si>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</si>
  <si>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</si>
  <si>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</si>
  <si>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</si>
  <si>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</si>
  <si>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</si>
  <si>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</si>
  <si>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</si>
  <si>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</si>
  <si>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</si>
  <si>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</si>
  <si>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</si>
  <si>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</si>
  <si>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</si>
  <si>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</si>
  <si>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</si>
  <si>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</si>
  <si>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</si>
  <si>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Radicado</t>
  </si>
  <si>
    <t>Paquete</t>
  </si>
  <si>
    <t>Tipo Causal</t>
  </si>
  <si>
    <t>Causal de Reintegro</t>
  </si>
  <si>
    <t>Sustentación del Hallazgo</t>
  </si>
  <si>
    <t>Capital Involucrado</t>
  </si>
  <si>
    <t>Sustentación de la Entidad</t>
  </si>
  <si>
    <t>Fecha del evento</t>
  </si>
  <si>
    <t>Elemento Facturado</t>
  </si>
  <si>
    <t>Tipo de documento de la víctima</t>
  </si>
  <si>
    <t>Número de documento de la víctima</t>
  </si>
  <si>
    <t>Nombre de la Víctima</t>
  </si>
  <si>
    <t>Concepto Técnico</t>
  </si>
  <si>
    <t>Justificación</t>
  </si>
  <si>
    <t>Valor por Reintegrar</t>
  </si>
  <si>
    <t>02 Reclamaciones</t>
  </si>
  <si>
    <t>01 Causal Única de Reintegro</t>
  </si>
  <si>
    <t>01 Procede</t>
  </si>
  <si>
    <t>Etapa del Proceso</t>
  </si>
  <si>
    <t>01 Recobros</t>
  </si>
  <si>
    <t>02 Recurso de Reposición</t>
  </si>
  <si>
    <t>02 Causal Combinada de Reintegro</t>
  </si>
  <si>
    <t>02 No Procede</t>
  </si>
  <si>
    <t>03 Auto de Pruebas</t>
  </si>
  <si>
    <t>03 Sin Concepto</t>
  </si>
  <si>
    <t>Ítem</t>
  </si>
  <si>
    <t>04 Cancelar</t>
  </si>
  <si>
    <t>Factura de Venta</t>
  </si>
  <si>
    <t>E.S.E. Hospital San Marcos de Chinchiná</t>
  </si>
  <si>
    <t>NULL</t>
  </si>
  <si>
    <t>Inconsistencia en soportes</t>
  </si>
  <si>
    <t>Inconsistencia en la información aportada en los formularios de reclamación (Magnetico traslado primario vs Fisico Traslado basico interinstitucional)</t>
  </si>
  <si>
    <t>HSMC154557</t>
  </si>
  <si>
    <t>Gastos de transporte y Movilización de víctimas</t>
  </si>
  <si>
    <t>CC</t>
  </si>
  <si>
    <t xml:space="preserve">Juan Esteban Florez Calvo </t>
  </si>
  <si>
    <t>HSMC197546</t>
  </si>
  <si>
    <t>Sofia Cardona Morales</t>
  </si>
  <si>
    <t>Mayores valores pagados</t>
  </si>
  <si>
    <t>Aplica reintegro por mvp, ya se reconocio item ( elemento_FacturadoID 100119150 ) en paquete 29063</t>
  </si>
  <si>
    <t>HSMC155287</t>
  </si>
  <si>
    <t>AS</t>
  </si>
  <si>
    <t>VEN26943892</t>
  </si>
  <si>
    <t xml:space="preserve">Erika Sadix Camacho Acosta </t>
  </si>
  <si>
    <t>Aplica reintegro por mvp, ya se reconocio item ( elemento_FacturadoID 100119153 ) en paquete 29063</t>
  </si>
  <si>
    <t>Consulta de urgencias</t>
  </si>
  <si>
    <t>Aplica reintegro por mvp, ya se reconocio item ( elemento_FacturadoID 100119152 ) en paquete 29063</t>
  </si>
  <si>
    <t>Tras la verificación integral de la información registrada en el sistema SII ECAT y la revisión de los soportes documentales aportados por la entidad en la respuesta al recurso de reposición, se identifica en la historia clínica (folios 9 y 11) el documento correspondiente a la remisión del paciente como urgencia vital de carácter interinstitucional. En este se evidencia que la víctima fue remitida al Hospital Santa Sofía, en la ciudad de Manizales, el 05/06/2023.
Al revisar el formulario magnético FURIPS en la intranet SII ECAT de la ADRES, se detecta una inconsistencia entre la información reportada y los soportes físicos, toda vez que el traslado interinstitucional fue registrado en el campo “Gastos de transporte y movilización de víctimas”, correspondiente al traslado desde la vía pública hacia la IPS, cuando el valor debió consignarse en el campo “Gastos médico-quirúrgicos”.
En consecuencia, debido a la inconsistencia identificada entre el formulario magnético y los documentos de soporte, procede la solicitud de reintegro.</t>
  </si>
  <si>
    <t>Tras la verificación integral de la información registrada en el sistema SII ECAT y la revisión de los soportes documentales aportados por la entidad en la respuesta al recurso de reposición, se identifica en la historia clínica (folios 9 y 15) el documento correspondiente a la remisión del paciente como urgencia vital de carácter interinstitucional. En este se evidencia que la víctima fue remitida al Hospital Santa Sofía, en la ciudad de Manizales, el 10/04/2024.
Al revisar el formulario magnético FURIPS en la intranet SII ECAT de la ADRES, se detecta una inconsistencia entre la información reportada y los soportes físicos, toda vez que el traslado interinstitucional fue registrado en el campo “Gastos de transporte y movilización de víctimas”, correspondiente al traslado desde la vía pública hacia la IPS, cuando el valor debió consignarse en el campo “Gastos médico-quirúrgicos”.
En consecuencia, debido a la inconsistencia identificada entre el formulario magnético y los documentos de soporte, procede la solicitud de reintegro.</t>
  </si>
  <si>
    <t>Se adjunta recurso de reposición presentado por la IPS y soportes.</t>
  </si>
  <si>
    <t>Al realizar la verificación de los soportes de la factura de la reclamación en el visor de imágenes de la intranet SII ECAT de la ADRES, se evidencia un mayor valor pagado, toda vez que, la factura de venta involucrada registra cantidad (1) del elemento reclamado «Jeringa desechable 3cc » por un valor unitario de $423,00, para un total de $423,00. Dicho elemento fue reclamado y aprobado mediante el radicado No. 13661735 en dos paquetes diferentes así:
En el primer paquete No. 29063, se reclamó la 1 unidad por un valor de $423,00.
Posteriormente, en el segundo paquete No. 30034, se reclamó nuevamente la tecnología antes mencionada, por cantidad 1 unidad, por un valor de $423,00.
En consecuencia, se evidencia que el reconocimiento efectuado en el segundo paquete No. 30034 corresponde a un mayor valor pagado, al evidenciarse el pago doble de una tecnología previamente reconocida. Por consiguiente, procede la solicitud de reintegro</t>
  </si>
  <si>
    <t>Al realizar la verificación de los soportes de la factura de la reclamación en el visor de imágenes de la intranet SII ECAT de la ADRES, se evidencia un mayor valor pagado, toda vez que, la factura de venta involucrada registra cantidad (1) del elemento reclamado « Consulta de urgencias» por un valor unitario de $73.400,00, para un total de $73.400,00. Dicho elemento fue reclamado y aprobado mediante el radicado No. 13661735 en dos paquetes diferentes así:
En el primer paquete No. 29063, se reclamó la 1 unidad por un valor de $73.400,00.
Posteriormente, en el segundo paquete No. 30034, se reclamó nuevamente el servicio antes mencionado, por cantidad 1 unidad, por un valor de $73.400,00.
En consecuencia, se evidencia que el reconocimiento efectuado en el segundo paquete No. 30034 corresponde a un mayor valor pagado, al evidenciarse el pago doble de un servicio previamente reconocido. Por consiguiente, procede la solicitud de reintegro</t>
  </si>
  <si>
    <t>Al realizar la verificación de los soportes de la factura de la reclamación en el visor de imágenes de la intranet SII ECAT de la ADRES, se evidencia un mayor valor pagado, toda vez que, la factura de venta involucrada registra cantidad (1) del elemento reclamado « Diclofenaco Sódico 75 Mg/ 3 Ml Caja Plegadiza Por 10 Ampollas De Vidrio Incoloro Tipo I Etiquetada O Pirograbada. Por 3 Ml De Solución.» por un valor unitario de $910,00, para un total de $910,00. Dicho elemento fue reclamado y aprobado mediante el radicado No. 13661735 en dos paquetes diferentes así:
En el primer paquete No. 29063, se reclamó la 1 unidad por un valor de $910,00.
Posteriormente, en el segundo paquete No. 30034, se reclamó nuevamente la tecnología antes mencionada, por cantidad 1 unidad, por un valor de $910,00.
En consecuencia, se evidencia que el reconocimiento efectuado en el segundo paquete No. 30034 corresponde a un mayor valor pagado, al evidenciarse el pago doble de una tecnología previamente reconocida. Por consiguiente, procede la solicitud de reintegro</t>
  </si>
  <si>
    <t>Jeringa desechable 3cc</t>
  </si>
  <si>
    <t>Diclofenaco Sódico 75 Mg/ 3 Ml Caja Plegadiza Por 10 Ampollas De Vidrio Incoloro Tipo I Etiquetada O Pirograbada. Por 3 Ml De Solución.</t>
  </si>
  <si>
    <t>Resolución 0001560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</si>
</sst>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quot;$&quot;\ * #,##0.00\ &quot;(Capital)&quot;"/>
    <numFmt numFmtId="165" formatCode="[$-240A]d&quot; de &quot;mmmm&quot; de &quot;yyyy;@"/>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b/>
      <sz val="11"/>
      <name val="Verdana"/>
      <family val="2"/>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58">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3" fillId="0" borderId="7"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44" fontId="4" fillId="0" borderId="1" xfId="1"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 fontId="4" fillId="0" borderId="1" xfId="0" applyNumberFormat="1" applyFont="1" applyBorder="1" applyAlignment="1">
      <alignment horizontal="center" vertical="center"/>
    </xf>
    <xf numFmtId="0" fontId="6" fillId="0" borderId="1" xfId="0" applyFont="1" applyBorder="1" applyAlignment="1">
      <alignment horizontal="justify"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9" fontId="3" fillId="0" borderId="1" xfId="2" applyFont="1" applyBorder="1" applyAlignment="1">
      <alignment horizontal="right" vertical="center" wrapText="1"/>
    </xf>
    <xf numFmtId="0" fontId="3" fillId="0" borderId="4" xfId="0" applyFont="1" applyBorder="1" applyAlignment="1">
      <alignment horizontal="center" vertical="center"/>
    </xf>
    <xf numFmtId="0" fontId="4" fillId="0" borderId="1" xfId="0" applyFont="1" applyBorder="1" applyAlignment="1">
      <alignment horizontal="center" vertical="center"/>
    </xf>
    <xf numFmtId="44" fontId="4" fillId="0" borderId="1" xfId="1" applyFont="1" applyBorder="1" applyAlignment="1">
      <alignment horizontal="center" vertical="center"/>
    </xf>
    <xf numFmtId="0" fontId="4" fillId="0" borderId="1" xfId="0" applyFont="1" applyBorder="1" applyAlignment="1">
      <alignment horizontal="justify" vertical="center" wrapText="1" readingOrder="1"/>
    </xf>
    <xf numFmtId="14" fontId="4" fillId="0" borderId="1" xfId="0" applyNumberFormat="1" applyFont="1" applyBorder="1" applyAlignment="1">
      <alignment horizontal="center" vertical="center"/>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4" fontId="7" fillId="0" borderId="3" xfId="0" applyNumberFormat="1" applyFont="1" applyBorder="1" applyAlignment="1">
      <alignment horizontal="center" vertical="center"/>
    </xf>
    <xf numFmtId="164" fontId="7" fillId="0" borderId="5" xfId="0" applyNumberFormat="1" applyFont="1" applyBorder="1" applyAlignment="1">
      <alignment horizontal="center" vertical="center"/>
    </xf>
    <xf numFmtId="164" fontId="7" fillId="0" borderId="9"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1" xfId="0" applyFont="1" applyBorder="1" applyAlignment="1">
      <alignment vertical="center"/>
    </xf>
    <xf numFmtId="165" fontId="4" fillId="0" borderId="1" xfId="0" applyNumberFormat="1" applyFont="1" applyBorder="1" applyAlignment="1">
      <alignment horizontal="left" vertical="center"/>
    </xf>
    <xf numFmtId="0" fontId="4" fillId="0" borderId="1"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4" borderId="1" xfId="0" applyFont="1" applyFill="1" applyBorder="1" applyAlignment="1">
      <alignment horizontal="center" vertical="center"/>
    </xf>
    <xf numFmtId="9" fontId="3" fillId="0" borderId="12" xfId="2" applyFont="1" applyBorder="1" applyAlignment="1">
      <alignment horizontal="right" vertical="center" wrapText="1"/>
    </xf>
    <xf numFmtId="9" fontId="3" fillId="0" borderId="13" xfId="2" applyFont="1" applyBorder="1" applyAlignment="1">
      <alignment horizontal="right" vertical="center" wrapText="1"/>
    </xf>
    <xf numFmtId="3" fontId="5" fillId="4" borderId="12" xfId="0" applyNumberFormat="1" applyFont="1" applyFill="1" applyBorder="1" applyAlignment="1">
      <alignment horizontal="right" vertical="center"/>
    </xf>
    <xf numFmtId="3" fontId="5" fillId="4" borderId="13"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5" fillId="4" borderId="13" xfId="0" applyFont="1" applyFill="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cellXfs>
  <cellStyles count="4">
    <cellStyle name="Moneda" xfId="1" builtinId="4"/>
    <cellStyle name="Moneda 2" xfId="3" xr:uid="{00000000-0005-0000-0000-000001000000}"/>
    <cellStyle name="Normal" xfId="0" builtinId="0"/>
    <cellStyle name="Porcentaje" xfId="2" builtinId="5"/>
  </cellStyles>
  <dxfs count="0"/>
  <tableStyles count="0" defaultTableStyle="TableStyleMedium2" defaultPivotStyle="PivotStyleLight16"/>
  <colors>
    <mruColors>
      <color rgb="FFFF2F2F"/>
      <color rgb="FF3EC2B5"/>
      <color rgb="FF38B0A5"/>
      <color rgb="FF38C6B8"/>
      <color rgb="FF32B0A5"/>
      <color rgb="FFFF6565"/>
      <color rgb="FF1750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W17"/>
  <sheetViews>
    <sheetView showGridLines="0" tabSelected="1" zoomScale="70" zoomScaleNormal="70" workbookViewId="0">
      <pane ySplit="11" topLeftCell="A14" activePane="bottomLeft" state="frozen"/>
      <selection pane="bottomLeft" activeCell="J14" sqref="J14"/>
    </sheetView>
  </sheetViews>
  <sheetFormatPr baseColWidth="10" defaultColWidth="0" defaultRowHeight="14.25" zeroHeight="1" x14ac:dyDescent="0.25"/>
  <cols>
    <col min="1" max="1" width="4" style="4" customWidth="1"/>
    <col min="2" max="2" width="7" style="15" customWidth="1"/>
    <col min="3" max="3" width="17.140625" style="15" customWidth="1"/>
    <col min="4" max="4" width="18" style="16" customWidth="1"/>
    <col min="5" max="5" width="16.140625" style="16" customWidth="1"/>
    <col min="6" max="6" width="13.85546875" style="4" customWidth="1"/>
    <col min="7" max="7" width="13" style="4" customWidth="1"/>
    <col min="8" max="8" width="12.140625" style="4" customWidth="1"/>
    <col min="9" max="9" width="15.85546875" style="4" customWidth="1"/>
    <col min="10" max="10" width="17.42578125" style="4" customWidth="1"/>
    <col min="11" max="11" width="38.28515625" style="16" customWidth="1"/>
    <col min="12" max="12" width="22.140625" style="4" customWidth="1"/>
    <col min="13" max="13" width="19.7109375" style="4" customWidth="1"/>
    <col min="14" max="14" width="15.5703125" style="4" customWidth="1"/>
    <col min="15" max="15" width="15.28515625" style="4" customWidth="1"/>
    <col min="16" max="16" width="18.85546875" style="4" customWidth="1"/>
    <col min="17" max="17" width="17.5703125" style="4" customWidth="1"/>
    <col min="18" max="18" width="17" style="4" customWidth="1"/>
    <col min="19" max="19" width="18.28515625" style="16" customWidth="1"/>
    <col min="20" max="20" width="33.140625" style="4" customWidth="1"/>
    <col min="21" max="21" width="110" style="4" customWidth="1"/>
    <col min="22" max="22" width="21.42578125" style="4" customWidth="1"/>
    <col min="23" max="23" width="5.42578125" style="4" customWidth="1"/>
    <col min="24" max="16384" width="11.42578125" style="4" hidden="1"/>
  </cols>
  <sheetData>
    <row r="1" spans="2:22" x14ac:dyDescent="0.25"/>
    <row r="2" spans="2:22" ht="15" customHeight="1" x14ac:dyDescent="0.25">
      <c r="B2" s="17"/>
      <c r="C2" s="25"/>
      <c r="D2" s="18"/>
      <c r="E2" s="46" t="s">
        <v>0</v>
      </c>
      <c r="F2" s="39" t="s">
        <v>1</v>
      </c>
      <c r="G2" s="40"/>
      <c r="H2" s="45" t="str">
        <f>D12</f>
        <v>E.S.E. Hospital San Marcos de Chinchiná</v>
      </c>
      <c r="I2" s="45"/>
      <c r="J2" s="45"/>
      <c r="K2" s="45"/>
      <c r="L2" s="45"/>
      <c r="M2" s="45"/>
      <c r="N2" s="45"/>
      <c r="O2" s="45"/>
      <c r="P2" s="45"/>
      <c r="Q2" s="45"/>
      <c r="R2" s="45"/>
      <c r="S2" s="45"/>
      <c r="T2" s="54" t="s">
        <v>2</v>
      </c>
      <c r="U2" s="52">
        <f>+SUM(U4:U7)</f>
        <v>5</v>
      </c>
      <c r="V2" s="50">
        <v>1</v>
      </c>
    </row>
    <row r="3" spans="2:22" ht="15" customHeight="1" x14ac:dyDescent="0.25">
      <c r="B3" s="30" t="e" vm="1">
        <v>#VALUE!</v>
      </c>
      <c r="C3" s="31"/>
      <c r="D3" s="32"/>
      <c r="E3" s="47"/>
      <c r="F3" s="41"/>
      <c r="G3" s="42"/>
      <c r="H3" s="45"/>
      <c r="I3" s="45"/>
      <c r="J3" s="45"/>
      <c r="K3" s="45"/>
      <c r="L3" s="45"/>
      <c r="M3" s="45"/>
      <c r="N3" s="45"/>
      <c r="O3" s="45"/>
      <c r="P3" s="45"/>
      <c r="Q3" s="45"/>
      <c r="R3" s="45"/>
      <c r="S3" s="45"/>
      <c r="T3" s="55"/>
      <c r="U3" s="53"/>
      <c r="V3" s="51"/>
    </row>
    <row r="4" spans="2:22" x14ac:dyDescent="0.25">
      <c r="B4" s="30"/>
      <c r="C4" s="31"/>
      <c r="D4" s="32"/>
      <c r="E4" s="47"/>
      <c r="F4" s="39" t="s">
        <v>4</v>
      </c>
      <c r="G4" s="40"/>
      <c r="H4" s="45" t="s">
        <v>73</v>
      </c>
      <c r="I4" s="45"/>
      <c r="J4" s="45"/>
      <c r="K4" s="45"/>
      <c r="L4" s="45"/>
      <c r="M4" s="45"/>
      <c r="N4" s="45"/>
      <c r="O4" s="45"/>
      <c r="P4" s="45"/>
      <c r="Q4" s="45"/>
      <c r="R4" s="45"/>
      <c r="S4" s="45"/>
      <c r="T4" s="22" t="s">
        <v>3</v>
      </c>
      <c r="U4" s="23">
        <f>+COUNTIF(T12:T16,"01 Procede")</f>
        <v>5</v>
      </c>
      <c r="V4" s="24">
        <f>U4/$U$2</f>
        <v>1</v>
      </c>
    </row>
    <row r="5" spans="2:22" x14ac:dyDescent="0.25">
      <c r="B5" s="30"/>
      <c r="C5" s="31"/>
      <c r="D5" s="32"/>
      <c r="E5" s="47"/>
      <c r="F5" s="41"/>
      <c r="G5" s="42"/>
      <c r="H5" s="45"/>
      <c r="I5" s="45"/>
      <c r="J5" s="45"/>
      <c r="K5" s="45"/>
      <c r="L5" s="45"/>
      <c r="M5" s="45"/>
      <c r="N5" s="45"/>
      <c r="O5" s="45"/>
      <c r="P5" s="45"/>
      <c r="Q5" s="45"/>
      <c r="R5" s="45"/>
      <c r="S5" s="45"/>
      <c r="T5" s="22" t="s">
        <v>5</v>
      </c>
      <c r="U5" s="23">
        <f>+COUNTIF(T12:T16,"02 No Procede")</f>
        <v>0</v>
      </c>
      <c r="V5" s="24">
        <f>U5/$U$2</f>
        <v>0</v>
      </c>
    </row>
    <row r="6" spans="2:22" x14ac:dyDescent="0.25">
      <c r="B6" s="30"/>
      <c r="C6" s="31"/>
      <c r="D6" s="32"/>
      <c r="E6" s="47"/>
      <c r="F6" s="39" t="s">
        <v>7</v>
      </c>
      <c r="G6" s="40"/>
      <c r="H6" s="44">
        <v>46052</v>
      </c>
      <c r="I6" s="44"/>
      <c r="J6" s="44"/>
      <c r="K6" s="44"/>
      <c r="L6" s="44"/>
      <c r="M6" s="44"/>
      <c r="N6" s="44"/>
      <c r="O6" s="44"/>
      <c r="P6" s="44"/>
      <c r="Q6" s="44"/>
      <c r="R6" s="44"/>
      <c r="S6" s="44"/>
      <c r="T6" s="22" t="s">
        <v>6</v>
      </c>
      <c r="U6" s="23">
        <f>+COUNTIF(T12:T16,"03 Sin Concepto")</f>
        <v>0</v>
      </c>
      <c r="V6" s="24">
        <f>U6/$U$2</f>
        <v>0</v>
      </c>
    </row>
    <row r="7" spans="2:22" x14ac:dyDescent="0.25">
      <c r="B7" s="30"/>
      <c r="C7" s="31"/>
      <c r="D7" s="32"/>
      <c r="E7" s="47"/>
      <c r="F7" s="41"/>
      <c r="G7" s="42"/>
      <c r="H7" s="44"/>
      <c r="I7" s="44"/>
      <c r="J7" s="44"/>
      <c r="K7" s="44"/>
      <c r="L7" s="44"/>
      <c r="M7" s="44"/>
      <c r="N7" s="44"/>
      <c r="O7" s="44"/>
      <c r="P7" s="44"/>
      <c r="Q7" s="44"/>
      <c r="R7" s="44"/>
      <c r="S7" s="44"/>
      <c r="T7" s="22" t="s">
        <v>10</v>
      </c>
      <c r="U7" s="23">
        <f>+COUNTIF(T12:T16,"04 Cancelar")</f>
        <v>0</v>
      </c>
      <c r="V7" s="24">
        <f>U7/$U$2</f>
        <v>0</v>
      </c>
    </row>
    <row r="8" spans="2:22" ht="15" customHeight="1" x14ac:dyDescent="0.25">
      <c r="B8" s="30"/>
      <c r="C8" s="31"/>
      <c r="D8" s="32"/>
      <c r="E8" s="48"/>
      <c r="F8" s="37" t="s">
        <v>8</v>
      </c>
      <c r="G8" s="38"/>
      <c r="H8" s="43" t="s">
        <v>38</v>
      </c>
      <c r="I8" s="43"/>
      <c r="J8" s="43"/>
      <c r="K8" s="43"/>
      <c r="L8" s="43"/>
      <c r="M8" s="43"/>
      <c r="N8" s="43"/>
      <c r="O8" s="43"/>
      <c r="P8" s="43"/>
      <c r="Q8" s="43"/>
      <c r="R8" s="43"/>
      <c r="S8" s="43"/>
      <c r="T8" s="56" t="s">
        <v>13</v>
      </c>
      <c r="U8" s="33">
        <f>SUM(V12:V16)</f>
        <v>530733</v>
      </c>
      <c r="V8" s="34"/>
    </row>
    <row r="9" spans="2:22" x14ac:dyDescent="0.25">
      <c r="B9" s="19"/>
      <c r="C9" s="20"/>
      <c r="D9" s="21"/>
      <c r="E9" s="5" t="s">
        <v>11</v>
      </c>
      <c r="F9" s="49" t="s">
        <v>12</v>
      </c>
      <c r="G9" s="49"/>
      <c r="H9" s="49"/>
      <c r="I9" s="49"/>
      <c r="J9" s="49"/>
      <c r="K9" s="49"/>
      <c r="L9" s="49"/>
      <c r="M9" s="49"/>
      <c r="N9" s="49"/>
      <c r="O9" s="49"/>
      <c r="P9" s="49"/>
      <c r="Q9" s="49"/>
      <c r="R9" s="49"/>
      <c r="S9" s="49"/>
      <c r="T9" s="57"/>
      <c r="U9" s="35"/>
      <c r="V9" s="36"/>
    </row>
    <row r="10" spans="2:22" x14ac:dyDescent="0.25">
      <c r="B10" s="16"/>
      <c r="C10" s="16"/>
      <c r="E10" s="6"/>
      <c r="F10" s="6"/>
      <c r="G10" s="6"/>
      <c r="H10" s="6"/>
      <c r="I10" s="6"/>
      <c r="J10" s="6"/>
      <c r="K10" s="7"/>
      <c r="L10" s="6"/>
      <c r="M10" s="6"/>
      <c r="N10" s="6"/>
      <c r="O10" s="6"/>
      <c r="P10" s="6"/>
      <c r="Q10" s="6"/>
      <c r="R10" s="6"/>
      <c r="S10" s="7"/>
    </row>
    <row r="11" spans="2:22" ht="47.25" customHeight="1" x14ac:dyDescent="0.25">
      <c r="B11" s="9" t="s">
        <v>14</v>
      </c>
      <c r="C11" s="9" t="s">
        <v>15</v>
      </c>
      <c r="D11" s="9" t="s">
        <v>16</v>
      </c>
      <c r="E11" s="9" t="s">
        <v>17</v>
      </c>
      <c r="F11" s="9" t="s">
        <v>18</v>
      </c>
      <c r="G11" s="9" t="s">
        <v>43</v>
      </c>
      <c r="H11" s="9" t="s">
        <v>19</v>
      </c>
      <c r="I11" s="9" t="s">
        <v>20</v>
      </c>
      <c r="J11" s="9" t="s">
        <v>21</v>
      </c>
      <c r="K11" s="9" t="s">
        <v>22</v>
      </c>
      <c r="L11" s="9" t="s">
        <v>23</v>
      </c>
      <c r="M11" s="9" t="s">
        <v>24</v>
      </c>
      <c r="N11" s="9" t="s">
        <v>45</v>
      </c>
      <c r="O11" s="9" t="s">
        <v>25</v>
      </c>
      <c r="P11" s="9" t="s">
        <v>26</v>
      </c>
      <c r="Q11" s="9" t="s">
        <v>27</v>
      </c>
      <c r="R11" s="9" t="s">
        <v>28</v>
      </c>
      <c r="S11" s="9" t="s">
        <v>29</v>
      </c>
      <c r="T11" s="9" t="s">
        <v>30</v>
      </c>
      <c r="U11" s="9" t="s">
        <v>31</v>
      </c>
      <c r="V11" s="9" t="s">
        <v>32</v>
      </c>
    </row>
    <row r="12" spans="2:22" s="16" customFormat="1" ht="209.25" customHeight="1" x14ac:dyDescent="0.25">
      <c r="B12" s="10">
        <v>1</v>
      </c>
      <c r="C12" s="10" t="s">
        <v>33</v>
      </c>
      <c r="D12" s="11" t="s">
        <v>46</v>
      </c>
      <c r="E12" s="26">
        <v>890802036</v>
      </c>
      <c r="F12" s="26">
        <v>13746737</v>
      </c>
      <c r="G12" s="26" t="s">
        <v>47</v>
      </c>
      <c r="H12" s="26">
        <v>29091</v>
      </c>
      <c r="I12" s="11" t="s">
        <v>34</v>
      </c>
      <c r="J12" s="11" t="s">
        <v>48</v>
      </c>
      <c r="K12" s="12" t="s">
        <v>49</v>
      </c>
      <c r="L12" s="27">
        <v>216000</v>
      </c>
      <c r="M12" s="28" t="s">
        <v>67</v>
      </c>
      <c r="N12" s="26" t="s">
        <v>50</v>
      </c>
      <c r="O12" s="29">
        <v>45082</v>
      </c>
      <c r="P12" s="11" t="s">
        <v>51</v>
      </c>
      <c r="Q12" s="26" t="s">
        <v>52</v>
      </c>
      <c r="R12" s="26">
        <v>1007694075</v>
      </c>
      <c r="S12" s="11" t="s">
        <v>53</v>
      </c>
      <c r="T12" s="10" t="s">
        <v>35</v>
      </c>
      <c r="U12" s="14" t="s">
        <v>65</v>
      </c>
      <c r="V12" s="8">
        <f>+L12</f>
        <v>216000</v>
      </c>
    </row>
    <row r="13" spans="2:22" s="16" customFormat="1" ht="180.75" customHeight="1" x14ac:dyDescent="0.25">
      <c r="B13" s="26">
        <v>2</v>
      </c>
      <c r="C13" s="10" t="s">
        <v>33</v>
      </c>
      <c r="D13" s="11" t="s">
        <v>46</v>
      </c>
      <c r="E13" s="26">
        <v>890802036</v>
      </c>
      <c r="F13" s="26">
        <v>13746755</v>
      </c>
      <c r="G13" s="26" t="s">
        <v>47</v>
      </c>
      <c r="H13" s="26">
        <v>29091</v>
      </c>
      <c r="I13" s="11" t="s">
        <v>34</v>
      </c>
      <c r="J13" s="11" t="s">
        <v>48</v>
      </c>
      <c r="K13" s="12" t="s">
        <v>49</v>
      </c>
      <c r="L13" s="27">
        <v>240000</v>
      </c>
      <c r="M13" s="28" t="s">
        <v>67</v>
      </c>
      <c r="N13" s="26" t="s">
        <v>54</v>
      </c>
      <c r="O13" s="29">
        <v>45392</v>
      </c>
      <c r="P13" s="11" t="s">
        <v>51</v>
      </c>
      <c r="Q13" s="26" t="s">
        <v>52</v>
      </c>
      <c r="R13" s="26">
        <v>1058138470</v>
      </c>
      <c r="S13" s="11" t="s">
        <v>55</v>
      </c>
      <c r="T13" s="10" t="s">
        <v>35</v>
      </c>
      <c r="U13" s="14" t="s">
        <v>66</v>
      </c>
      <c r="V13" s="8">
        <f>+L13</f>
        <v>240000</v>
      </c>
    </row>
    <row r="14" spans="2:22" s="16" customFormat="1" ht="192" customHeight="1" x14ac:dyDescent="0.25">
      <c r="B14" s="10">
        <v>3</v>
      </c>
      <c r="C14" s="10" t="s">
        <v>33</v>
      </c>
      <c r="D14" s="11" t="s">
        <v>46</v>
      </c>
      <c r="E14" s="26">
        <v>890802036</v>
      </c>
      <c r="F14" s="26">
        <v>13661735</v>
      </c>
      <c r="G14" s="26">
        <v>107863241</v>
      </c>
      <c r="H14" s="26">
        <v>30034</v>
      </c>
      <c r="I14" s="11" t="s">
        <v>34</v>
      </c>
      <c r="J14" s="11" t="s">
        <v>56</v>
      </c>
      <c r="K14" s="12" t="s">
        <v>57</v>
      </c>
      <c r="L14" s="27">
        <v>423</v>
      </c>
      <c r="M14" s="28" t="s">
        <v>67</v>
      </c>
      <c r="N14" s="26" t="s">
        <v>58</v>
      </c>
      <c r="O14" s="29">
        <v>45109</v>
      </c>
      <c r="P14" s="11" t="s">
        <v>71</v>
      </c>
      <c r="Q14" s="26" t="s">
        <v>59</v>
      </c>
      <c r="R14" s="13" t="s">
        <v>60</v>
      </c>
      <c r="S14" s="11" t="s">
        <v>61</v>
      </c>
      <c r="T14" s="10" t="s">
        <v>35</v>
      </c>
      <c r="U14" s="12" t="s">
        <v>68</v>
      </c>
      <c r="V14" s="8">
        <f>+L14</f>
        <v>423</v>
      </c>
    </row>
    <row r="15" spans="2:22" s="16" customFormat="1" ht="202.5" customHeight="1" x14ac:dyDescent="0.25">
      <c r="B15" s="26">
        <v>4</v>
      </c>
      <c r="C15" s="10" t="s">
        <v>33</v>
      </c>
      <c r="D15" s="11" t="s">
        <v>46</v>
      </c>
      <c r="E15" s="26">
        <v>890802036</v>
      </c>
      <c r="F15" s="26">
        <v>13661735</v>
      </c>
      <c r="G15" s="26">
        <v>107863244</v>
      </c>
      <c r="H15" s="26">
        <v>30034</v>
      </c>
      <c r="I15" s="11" t="s">
        <v>34</v>
      </c>
      <c r="J15" s="11" t="s">
        <v>56</v>
      </c>
      <c r="K15" s="12" t="s">
        <v>62</v>
      </c>
      <c r="L15" s="27">
        <v>73400</v>
      </c>
      <c r="M15" s="28" t="s">
        <v>67</v>
      </c>
      <c r="N15" s="26" t="s">
        <v>58</v>
      </c>
      <c r="O15" s="29">
        <v>45109</v>
      </c>
      <c r="P15" s="11" t="s">
        <v>63</v>
      </c>
      <c r="Q15" s="26" t="s">
        <v>59</v>
      </c>
      <c r="R15" s="13" t="s">
        <v>60</v>
      </c>
      <c r="S15" s="11" t="s">
        <v>61</v>
      </c>
      <c r="T15" s="10" t="s">
        <v>35</v>
      </c>
      <c r="U15" s="12" t="s">
        <v>69</v>
      </c>
      <c r="V15" s="8">
        <f>+L15</f>
        <v>73400</v>
      </c>
    </row>
    <row r="16" spans="2:22" s="16" customFormat="1" ht="240" customHeight="1" x14ac:dyDescent="0.25">
      <c r="B16" s="10">
        <v>5</v>
      </c>
      <c r="C16" s="10" t="s">
        <v>33</v>
      </c>
      <c r="D16" s="11" t="s">
        <v>46</v>
      </c>
      <c r="E16" s="26">
        <v>890802036</v>
      </c>
      <c r="F16" s="26">
        <v>13661735</v>
      </c>
      <c r="G16" s="26">
        <v>107863242</v>
      </c>
      <c r="H16" s="26">
        <v>30034</v>
      </c>
      <c r="I16" s="11" t="s">
        <v>34</v>
      </c>
      <c r="J16" s="11" t="s">
        <v>56</v>
      </c>
      <c r="K16" s="12" t="s">
        <v>64</v>
      </c>
      <c r="L16" s="27">
        <v>910</v>
      </c>
      <c r="M16" s="28" t="s">
        <v>67</v>
      </c>
      <c r="N16" s="26" t="s">
        <v>58</v>
      </c>
      <c r="O16" s="29">
        <v>45109</v>
      </c>
      <c r="P16" s="11" t="s">
        <v>72</v>
      </c>
      <c r="Q16" s="26" t="s">
        <v>59</v>
      </c>
      <c r="R16" s="13" t="s">
        <v>60</v>
      </c>
      <c r="S16" s="11" t="s">
        <v>61</v>
      </c>
      <c r="T16" s="10" t="s">
        <v>35</v>
      </c>
      <c r="U16" s="12" t="s">
        <v>70</v>
      </c>
      <c r="V16" s="8">
        <f>+L16</f>
        <v>910</v>
      </c>
    </row>
    <row r="17" x14ac:dyDescent="0.25"/>
  </sheetData>
  <mergeCells count="16">
    <mergeCell ref="B3:D8"/>
    <mergeCell ref="U8:V9"/>
    <mergeCell ref="F8:G8"/>
    <mergeCell ref="F6:G7"/>
    <mergeCell ref="F4:G5"/>
    <mergeCell ref="F2:G3"/>
    <mergeCell ref="H8:S8"/>
    <mergeCell ref="H6:S7"/>
    <mergeCell ref="H4:S5"/>
    <mergeCell ref="H2:S3"/>
    <mergeCell ref="E2:E8"/>
    <mergeCell ref="F9:S9"/>
    <mergeCell ref="V2:V3"/>
    <mergeCell ref="U2:U3"/>
    <mergeCell ref="T2:T3"/>
    <mergeCell ref="T8:T9"/>
  </mergeCells>
  <conditionalFormatting sqref="V4">
    <cfRule type="dataBar" priority="39">
      <dataBar>
        <cfvo type="min"/>
        <cfvo type="max"/>
        <color rgb="FF638EC6"/>
      </dataBar>
      <extLst>
        <ext xmlns:x14="http://schemas.microsoft.com/office/spreadsheetml/2009/9/main" uri="{B025F937-C7B1-47D3-B67F-A62EFF666E3E}">
          <x14:id>{11F64611-76B9-4864-AA40-B36C3BE4F60F}</x14:id>
        </ext>
      </extLst>
    </cfRule>
  </conditionalFormatting>
  <conditionalFormatting sqref="V4:V7 V2">
    <cfRule type="dataBar" priority="38">
      <dataBar>
        <cfvo type="min"/>
        <cfvo type="max"/>
        <color rgb="FF3EC2B5"/>
      </dataBar>
      <extLst>
        <ext xmlns:x14="http://schemas.microsoft.com/office/spreadsheetml/2009/9/main" uri="{B025F937-C7B1-47D3-B67F-A62EFF666E3E}">
          <x14:id>{5B5CBA97-74CC-4A99-ACFA-41A8F23E8F28}</x14:id>
        </ext>
      </extLst>
    </cfRule>
  </conditionalFormatting>
  <printOptions horizontalCentered="1" verticalCentered="1"/>
  <pageMargins left="0.23622047244094491" right="0.23622047244094491" top="0.74803149606299213" bottom="0.74803149606299213" header="0.31496062992125984" footer="0.31496062992125984"/>
  <pageSetup scale="30" fitToHeight="0" orientation="landscape" r:id="rId1"/>
  <extLst>
    <ext xmlns:x14="http://schemas.microsoft.com/office/spreadsheetml/2009/9/main" uri="{78C0D931-6437-407d-A8EE-F0AAD7539E65}">
      <x14:conditionalFormattings>
        <x14:conditionalFormatting xmlns:xm="http://schemas.microsoft.com/office/excel/2006/main">
          <x14:cfRule type="dataBar" id="{11F64611-76B9-4864-AA40-B36C3BE4F60F}">
            <x14:dataBar minLength="0" maxLength="100" gradient="0">
              <x14:cfvo type="autoMin"/>
              <x14:cfvo type="autoMax"/>
              <x14:negativeFillColor rgb="FFFF0000"/>
              <x14:axisColor rgb="FF000000"/>
            </x14:dataBar>
          </x14:cfRule>
          <xm:sqref>V4</xm:sqref>
        </x14:conditionalFormatting>
        <x14:conditionalFormatting xmlns:xm="http://schemas.microsoft.com/office/excel/2006/main">
          <x14:cfRule type="dataBar" id="{5B5CBA97-74CC-4A99-ACFA-41A8F23E8F28}">
            <x14:dataBar minLength="0" maxLength="100" gradient="0">
              <x14:cfvo type="autoMin"/>
              <x14:cfvo type="autoMax"/>
              <x14:negativeFillColor rgb="FFFF0000"/>
              <x14:axisColor rgb="FF000000"/>
            </x14:dataBar>
          </x14:cfRule>
          <xm:sqref>V4:V7 V2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8B92453C-F6F0-4245-96E8-C6A10C12E2C7}">
          <x14:formula1>
            <xm:f>' '!$B$2:$B$4</xm:f>
          </x14:formula1>
          <xm:sqref>H8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36</v>
      </c>
      <c r="C1" s="3" t="s">
        <v>15</v>
      </c>
      <c r="D1" s="3" t="s">
        <v>20</v>
      </c>
      <c r="E1" s="3" t="s">
        <v>30</v>
      </c>
      <c r="F1" s="1"/>
    </row>
    <row r="2" spans="1:6" x14ac:dyDescent="0.25">
      <c r="A2" s="1"/>
      <c r="B2" s="2" t="s">
        <v>9</v>
      </c>
      <c r="C2" s="2" t="s">
        <v>37</v>
      </c>
      <c r="D2" s="2" t="s">
        <v>34</v>
      </c>
      <c r="E2" s="2" t="s">
        <v>35</v>
      </c>
      <c r="F2" s="1"/>
    </row>
    <row r="3" spans="1:6" x14ac:dyDescent="0.25">
      <c r="A3" s="1"/>
      <c r="B3" s="2" t="s">
        <v>38</v>
      </c>
      <c r="C3" s="2" t="s">
        <v>33</v>
      </c>
      <c r="D3" s="2" t="s">
        <v>39</v>
      </c>
      <c r="E3" s="2" t="s">
        <v>40</v>
      </c>
      <c r="F3" s="1"/>
    </row>
    <row r="4" spans="1:6" x14ac:dyDescent="0.25">
      <c r="A4" s="1"/>
      <c r="B4" s="2" t="s">
        <v>41</v>
      </c>
      <c r="C4" s="1"/>
      <c r="D4" s="1"/>
      <c r="E4" s="2" t="s">
        <v>42</v>
      </c>
      <c r="F4" s="1"/>
    </row>
    <row r="5" spans="1:6" x14ac:dyDescent="0.25">
      <c r="A5" s="1"/>
      <c r="B5" s="1"/>
      <c r="C5" s="1"/>
      <c r="D5" s="1"/>
      <c r="E5" s="2" t="s">
        <v>44</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2.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3BA2D6-569A-4F48-AEBD-3AAC87EBB75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Diana Margarita Gutierrez Perez</cp:lastModifiedBy>
  <cp:revision/>
  <cp:lastPrinted>2024-09-18T13:51:13Z</cp:lastPrinted>
  <dcterms:created xsi:type="dcterms:W3CDTF">2017-07-06T12:48:43Z</dcterms:created>
  <dcterms:modified xsi:type="dcterms:W3CDTF">2026-04-27T15:56:10Z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